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2291/346806572/"/>
    </mc:Choice>
  </mc:AlternateContent>
  <xr:revisionPtr revIDLastSave="0" documentId="13_ncr:1_{55E2C84D-2CC4-4282-9B2F-CB684050203D}" xr6:coauthVersionLast="47" xr6:coauthVersionMax="47" xr10:uidLastSave="{00000000-0000-0000-0000-000000000000}"/>
  <bookViews>
    <workbookView xWindow="-110" yWindow="-110" windowWidth="25820" windowHeight="14020" xr2:uid="{84A4D19D-3F64-48A2-8E39-B1B2027EF3F0}"/>
  </bookViews>
  <sheets>
    <sheet name="Sklop A - UPRAVNI" sheetId="4" r:id="rId1"/>
    <sheet name="Sklop B in C - SV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2" l="1"/>
  <c r="D32" i="2"/>
  <c r="B24" i="4"/>
</calcChain>
</file>

<file path=xl/sharedStrings.xml><?xml version="1.0" encoding="utf-8"?>
<sst xmlns="http://schemas.openxmlformats.org/spreadsheetml/2006/main" count="331" uniqueCount="160">
  <si>
    <t>Zap. št.</t>
  </si>
  <si>
    <t>Lokacija dvigal</t>
  </si>
  <si>
    <t>Vrsta dvigala</t>
  </si>
  <si>
    <t>Proizvajalec</t>
  </si>
  <si>
    <t>Leto montaže</t>
  </si>
  <si>
    <t>Tov. Št.</t>
  </si>
  <si>
    <t>Vojašnica Franca Uršiča, Straška cesta 26, 8000 Novo mesto</t>
  </si>
  <si>
    <t xml:space="preserve">HD tovorno 500 </t>
  </si>
  <si>
    <t>Kovše</t>
  </si>
  <si>
    <t>./.</t>
  </si>
  <si>
    <t>ED malo tovorno 100</t>
  </si>
  <si>
    <t>018/92</t>
  </si>
  <si>
    <t>ED tovorno 1000</t>
  </si>
  <si>
    <t>R. Končar</t>
  </si>
  <si>
    <t>?/1994</t>
  </si>
  <si>
    <t>Vojaški zdravstveni objekt, Štula 23A, 1210 Ljubljana Šentvid</t>
  </si>
  <si>
    <t>ED bolniško 1250</t>
  </si>
  <si>
    <t>40-1605</t>
  </si>
  <si>
    <t>58-4178</t>
  </si>
  <si>
    <t>TK objekt – KRIM, Strahomer 60, 1292 Ig</t>
  </si>
  <si>
    <t>ED osebno 450</t>
  </si>
  <si>
    <t>1978/1993</t>
  </si>
  <si>
    <t>Vojašnica Boštjana Kekca, Bela 153, 4263 Bohinjska Bela</t>
  </si>
  <si>
    <t>HD tovorno 630</t>
  </si>
  <si>
    <t>IMP</t>
  </si>
  <si>
    <t>88/8017</t>
  </si>
  <si>
    <t>88/8016</t>
  </si>
  <si>
    <t xml:space="preserve">Vojaški objekt Rudolfa Badjure, Srednja vas v Bohinju 165, 4247 Zgornje Gorje </t>
  </si>
  <si>
    <t>HD tovorno 500</t>
  </si>
  <si>
    <t>Sušnik</t>
  </si>
  <si>
    <t>Vojašnica Petra Petriča, Bleiweisova 32, 4000 Kranj</t>
  </si>
  <si>
    <t>Vrvno, malo tovorno</t>
  </si>
  <si>
    <t>DVG</t>
  </si>
  <si>
    <t>1975/1992/2004</t>
  </si>
  <si>
    <t>Ni podatka</t>
  </si>
  <si>
    <t>Kovše/Jernač</t>
  </si>
  <si>
    <t>1975/1992/2005</t>
  </si>
  <si>
    <t>P05/164</t>
  </si>
  <si>
    <t>Vojašnica Edvarda Peperka, Leskoškova 7, 1000 Ljubljana, p. p. 4057</t>
  </si>
  <si>
    <t>92/8435</t>
  </si>
  <si>
    <t>Vojaški objekt Poljče, Poljče 27, 4275 Begunje na Gorenjskem</t>
  </si>
  <si>
    <t>Tovorno 100</t>
  </si>
  <si>
    <t>SUŠNIK</t>
  </si>
  <si>
    <t>Vojašnica Jerneja Molana, Cerklje ob Krki 4 a, 8263 Cerklje ob Krki</t>
  </si>
  <si>
    <t>KONE</t>
  </si>
  <si>
    <t>Vojašnica barona Andreja Čehovina, Ljubljanska c. 37, 6230 Postojna</t>
  </si>
  <si>
    <t>Vojaški objekt Kadetnica, Engelsova ul. 15, p.p. 1331, 2000 Maribor</t>
  </si>
  <si>
    <t>ERSIM</t>
  </si>
  <si>
    <t>/</t>
  </si>
  <si>
    <t>Skupno število dvigal :</t>
  </si>
  <si>
    <t>Tovarniška številka</t>
  </si>
  <si>
    <t xml:space="preserve"> </t>
  </si>
  <si>
    <t>Vojašnica slovenske Teritorialne obrambe,  Ulica bratov Komel 51, 1210 Ljubljana Šentvid</t>
  </si>
  <si>
    <t xml:space="preserve">Objekt </t>
  </si>
  <si>
    <t>Štev. postaj /           štev. doh.</t>
  </si>
  <si>
    <t>Hitrost (m/min)</t>
  </si>
  <si>
    <t>Tip vrat</t>
  </si>
  <si>
    <t>Dimičeva ul. 15, Ljubljana</t>
  </si>
  <si>
    <t xml:space="preserve">Internat </t>
  </si>
  <si>
    <t>0,6/0,15</t>
  </si>
  <si>
    <t>avtom.</t>
  </si>
  <si>
    <t>Caster</t>
  </si>
  <si>
    <t>166/04</t>
  </si>
  <si>
    <t>Arhiv-telovadnica</t>
  </si>
  <si>
    <t>ED malotovorno 300</t>
  </si>
  <si>
    <t>ročna</t>
  </si>
  <si>
    <t>493/14</t>
  </si>
  <si>
    <t>Vojkova cesta 61, Ljubljana</t>
  </si>
  <si>
    <t>Smelt I</t>
  </si>
  <si>
    <t>HD osebno 500</t>
  </si>
  <si>
    <t>Vojkova cesta 55, Ljubljana</t>
  </si>
  <si>
    <t>Upravni objekt</t>
  </si>
  <si>
    <t>HD osebno 300</t>
  </si>
  <si>
    <t>0,8/0,2</t>
  </si>
  <si>
    <t>Pajič</t>
  </si>
  <si>
    <t>1977/1998</t>
  </si>
  <si>
    <t>ED malotovorno 100</t>
  </si>
  <si>
    <t>69/93</t>
  </si>
  <si>
    <t>68/1993</t>
  </si>
  <si>
    <t>Schindler</t>
  </si>
  <si>
    <t>502-7095(A)</t>
  </si>
  <si>
    <t>502-7096(B)</t>
  </si>
  <si>
    <t>ED osebno 1000</t>
  </si>
  <si>
    <t>502-8053(A)</t>
  </si>
  <si>
    <t>502-8054(B)</t>
  </si>
  <si>
    <t>502-8055(A)</t>
  </si>
  <si>
    <t>502-8056(B)</t>
  </si>
  <si>
    <t xml:space="preserve">Triglav </t>
  </si>
  <si>
    <t>polavtom.</t>
  </si>
  <si>
    <t>SIRIMEX group</t>
  </si>
  <si>
    <t>CH22185-2022</t>
  </si>
  <si>
    <t>ARHIV MO Vrhnika</t>
  </si>
  <si>
    <t>ED osebno 630</t>
  </si>
  <si>
    <t>SLO 1001475-001</t>
  </si>
  <si>
    <t>Zabrv 12, IG</t>
  </si>
  <si>
    <t>ICZR Ig – hodnik Kuhinja</t>
  </si>
  <si>
    <t>VVK vitel z visečo kabino 500</t>
  </si>
  <si>
    <t>ME-JAN</t>
  </si>
  <si>
    <t>200 (93839640)</t>
  </si>
  <si>
    <t>5/5</t>
  </si>
  <si>
    <t>2/2</t>
  </si>
  <si>
    <t>3/3</t>
  </si>
  <si>
    <t>11/11</t>
  </si>
  <si>
    <t>6/6</t>
  </si>
  <si>
    <t>4/4</t>
  </si>
  <si>
    <t>UPRAVNI DEL MO</t>
  </si>
  <si>
    <t>SV</t>
  </si>
  <si>
    <t xml:space="preserve">PODATKI  O  DVIGALIH: </t>
  </si>
  <si>
    <t>ARHIV MO, Vrhnika</t>
  </si>
  <si>
    <t>NP/1977</t>
  </si>
  <si>
    <t>Objekt : Vojašnica Franca Uršiča, Straška cesta 26, Novo mesto (BRŠLJIN)</t>
  </si>
  <si>
    <t>Objekt : Vojašnica slovenske Teritorialne obrambe,  Ulica bratov Komel 51, Ljubljana Šentvid</t>
  </si>
  <si>
    <t>Objekt : Vojaški zdravstveni objekt, Štula 23A, ljubljana Šentvid</t>
  </si>
  <si>
    <t>Objekt: KRIM, Strahomer 60, Ig</t>
  </si>
  <si>
    <t>Objekt : vojašnica Boštjana Kekca, Bela 153, Bohinjska  Bela</t>
  </si>
  <si>
    <t>Objekt: Vojaški objekt Rudolfa Badjure, Srednja vas v Bohinju 165, Zgornje Gorje (POKLJUKA)</t>
  </si>
  <si>
    <t>Objekt : Vojašnica Petra Petriča, Bleiweisova 32, Kranj</t>
  </si>
  <si>
    <t>Objekt : Vojašnica Edvarda Peperka, Leskoškova 7, Ljubljana, p. p. 4057 (MOSTE-POLJE)</t>
  </si>
  <si>
    <t>Objekt : Vojaški objekt Poljče, Poljče 27, Begunje na Gorenjskem</t>
  </si>
  <si>
    <t>Objekt : Vojašnica Jerneja Molana, Cerklje ob Krki 4 a, Cerklje ob Krki</t>
  </si>
  <si>
    <t>Objekt : Vojašnica barona Andreja Čehovina, Ljubljanska c. 37, Postojna</t>
  </si>
  <si>
    <t>Objekt : Vojaški objekt Kadetnica, Engelsova ul. 15, p.p. 1331, Maribor</t>
  </si>
  <si>
    <t>ED Osebno KONE EcoSpace</t>
  </si>
  <si>
    <t>ED osebno, požarno, 1000 kg ali 12 oseb</t>
  </si>
  <si>
    <t>Štev. postaj /  štev. doh.:</t>
  </si>
  <si>
    <t>Tip vrat:</t>
  </si>
  <si>
    <t>Hitrost (m/s):</t>
  </si>
  <si>
    <t>0,3</t>
  </si>
  <si>
    <t>0,60,4</t>
  </si>
  <si>
    <t>1.84.0,16</t>
  </si>
  <si>
    <t>0,4</t>
  </si>
  <si>
    <t>avtomatska</t>
  </si>
  <si>
    <t>Ročna</t>
  </si>
  <si>
    <t>2575</t>
  </si>
  <si>
    <t>ED osebno</t>
  </si>
  <si>
    <t>HD hišno</t>
  </si>
  <si>
    <t>REDNI SERVIS IN POPRIVILA DVIGAL V OBJEKTU KADETNICA MARIBOR</t>
  </si>
  <si>
    <t>REDNI SERVIS IN POPRIVILA DVIGAL V OBJEKTIH SV</t>
  </si>
  <si>
    <t> 2/2</t>
  </si>
  <si>
    <t> ročna</t>
  </si>
  <si>
    <t>ni pod.</t>
  </si>
  <si>
    <t>4/4 </t>
  </si>
  <si>
    <t>1 </t>
  </si>
  <si>
    <t>avtomatska </t>
  </si>
  <si>
    <t>8/8 </t>
  </si>
  <si>
    <t>1 m/s </t>
  </si>
  <si>
    <t>avtomatska-dvokrilna teleskopska drsna </t>
  </si>
  <si>
    <t>Osebno INFO DVIG</t>
  </si>
  <si>
    <t>INFO DVIG</t>
  </si>
  <si>
    <t>T-425-22</t>
  </si>
  <si>
    <t>osebno</t>
  </si>
  <si>
    <t>6/6 </t>
  </si>
  <si>
    <t> 6/6</t>
  </si>
  <si>
    <t> 5/5</t>
  </si>
  <si>
    <t>1m/s</t>
  </si>
  <si>
    <t>5/5 </t>
  </si>
  <si>
    <t> 1</t>
  </si>
  <si>
    <t>0,07 m/s </t>
  </si>
  <si>
    <t>ročna </t>
  </si>
  <si>
    <t>Ročna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</si>
</sst>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theme="5"/>
      <name val="Calibri"/>
      <family val="2"/>
      <charset val="238"/>
      <scheme val="minor"/>
    </font>
    <font>
      <sz val="9"/>
      <color rgb="FF7030A0"/>
      <name val="Calibri"/>
      <family val="2"/>
      <charset val="238"/>
      <scheme val="minor"/>
    </font>
    <font>
      <sz val="9"/>
      <color theme="7" tint="-0.24997711111789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49" fontId="1" fillId="0" borderId="0" xfId="0" applyNumberFormat="1" applyFont="1"/>
    <xf numFmtId="0" fontId="3" fillId="0" borderId="0" xfId="0" applyFont="1"/>
    <xf numFmtId="49" fontId="3" fillId="0" borderId="0" xfId="0" applyNumberFormat="1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/>
    </xf>
    <xf numFmtId="49" fontId="5" fillId="2" borderId="1" xfId="0" quotePrefix="1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71F7A-E971-49B3-A605-FDC5E96217B9}">
  <dimension ref="A1:J24"/>
  <sheetViews>
    <sheetView tabSelected="1" zoomScale="85" zoomScaleNormal="85" workbookViewId="0">
      <selection activeCell="D21" sqref="D21"/>
    </sheetView>
  </sheetViews>
  <sheetFormatPr defaultRowHeight="15" x14ac:dyDescent="0.25"/>
  <cols>
    <col min="1" max="1" width="6.28515625" style="8" bestFit="1" customWidth="1"/>
    <col min="2" max="2" width="16.5703125" style="8" customWidth="1"/>
    <col min="3" max="3" width="20.85546875" style="8" bestFit="1" customWidth="1"/>
    <col min="4" max="4" width="17.5703125" style="8" customWidth="1"/>
    <col min="5" max="5" width="10.28515625" style="9" bestFit="1" customWidth="1"/>
    <col min="6" max="6" width="11.42578125" style="9" bestFit="1" customWidth="1"/>
    <col min="7" max="7" width="14.85546875" style="8" bestFit="1" customWidth="1"/>
    <col min="8" max="8" width="11.85546875" style="8" bestFit="1" customWidth="1"/>
    <col min="9" max="9" width="12.85546875" style="8" bestFit="1" customWidth="1"/>
    <col min="10" max="10" width="14.85546875" style="8" bestFit="1" customWidth="1"/>
  </cols>
  <sheetData>
    <row r="1" spans="1:10" x14ac:dyDescent="0.25">
      <c r="A1" s="10"/>
      <c r="B1" s="15" t="s">
        <v>107</v>
      </c>
      <c r="C1" s="12" t="s">
        <v>105</v>
      </c>
      <c r="D1" s="10"/>
      <c r="E1" s="11"/>
      <c r="F1" s="11"/>
      <c r="G1" s="10"/>
      <c r="H1" s="10"/>
      <c r="I1" s="10"/>
      <c r="J1" s="10"/>
    </row>
    <row r="2" spans="1:10" x14ac:dyDescent="0.25">
      <c r="A2" s="10"/>
      <c r="B2" s="10"/>
      <c r="C2" s="10"/>
      <c r="D2" s="10"/>
      <c r="E2" s="11"/>
      <c r="F2" s="11"/>
      <c r="G2" s="10"/>
      <c r="H2" s="10"/>
      <c r="I2" s="10"/>
      <c r="J2" s="10"/>
    </row>
    <row r="3" spans="1:10" ht="36" x14ac:dyDescent="0.25">
      <c r="A3" s="13" t="s">
        <v>0</v>
      </c>
      <c r="B3" s="13" t="s">
        <v>53</v>
      </c>
      <c r="C3" s="13" t="s">
        <v>1</v>
      </c>
      <c r="D3" s="13" t="s">
        <v>2</v>
      </c>
      <c r="E3" s="13" t="s">
        <v>54</v>
      </c>
      <c r="F3" s="13" t="s">
        <v>55</v>
      </c>
      <c r="G3" s="13" t="s">
        <v>56</v>
      </c>
      <c r="H3" s="13" t="s">
        <v>3</v>
      </c>
      <c r="I3" s="13" t="s">
        <v>4</v>
      </c>
      <c r="J3" s="13" t="s">
        <v>50</v>
      </c>
    </row>
    <row r="4" spans="1:10" x14ac:dyDescent="0.25">
      <c r="A4" s="13"/>
      <c r="B4" s="13"/>
      <c r="C4" s="13"/>
      <c r="D4" s="13"/>
      <c r="E4" s="14"/>
      <c r="F4" s="14"/>
      <c r="G4" s="13"/>
      <c r="H4" s="13"/>
      <c r="I4" s="13"/>
      <c r="J4" s="13"/>
    </row>
    <row r="5" spans="1:10" ht="24" x14ac:dyDescent="0.25">
      <c r="A5" s="13">
        <v>1</v>
      </c>
      <c r="B5" s="16" t="s">
        <v>58</v>
      </c>
      <c r="C5" s="18" t="s">
        <v>57</v>
      </c>
      <c r="D5" s="16" t="s">
        <v>20</v>
      </c>
      <c r="E5" s="17" t="s">
        <v>99</v>
      </c>
      <c r="F5" s="16" t="s">
        <v>59</v>
      </c>
      <c r="G5" s="16" t="s">
        <v>60</v>
      </c>
      <c r="H5" s="16" t="s">
        <v>61</v>
      </c>
      <c r="I5" s="16">
        <v>2004</v>
      </c>
      <c r="J5" s="16" t="s">
        <v>62</v>
      </c>
    </row>
    <row r="6" spans="1:10" ht="24" x14ac:dyDescent="0.25">
      <c r="A6" s="13">
        <v>2</v>
      </c>
      <c r="B6" s="16" t="s">
        <v>63</v>
      </c>
      <c r="C6" s="18" t="s">
        <v>57</v>
      </c>
      <c r="D6" s="16" t="s">
        <v>64</v>
      </c>
      <c r="E6" s="17" t="s">
        <v>100</v>
      </c>
      <c r="F6" s="16">
        <v>0.3</v>
      </c>
      <c r="G6" s="16" t="s">
        <v>65</v>
      </c>
      <c r="H6" s="16" t="s">
        <v>61</v>
      </c>
      <c r="I6" s="16">
        <v>2014</v>
      </c>
      <c r="J6" s="16" t="s">
        <v>66</v>
      </c>
    </row>
    <row r="7" spans="1:10" ht="24" x14ac:dyDescent="0.25">
      <c r="A7" s="13">
        <v>3</v>
      </c>
      <c r="B7" s="16" t="s">
        <v>68</v>
      </c>
      <c r="C7" s="18" t="s">
        <v>67</v>
      </c>
      <c r="D7" s="16" t="s">
        <v>69</v>
      </c>
      <c r="E7" s="17" t="s">
        <v>99</v>
      </c>
      <c r="F7" s="16">
        <v>0.6</v>
      </c>
      <c r="G7" s="16" t="s">
        <v>60</v>
      </c>
      <c r="H7" s="16" t="s">
        <v>32</v>
      </c>
      <c r="I7" s="16">
        <v>1996</v>
      </c>
      <c r="J7" s="16">
        <v>113</v>
      </c>
    </row>
    <row r="8" spans="1:10" ht="24" x14ac:dyDescent="0.25">
      <c r="A8" s="13">
        <v>4</v>
      </c>
      <c r="B8" s="16" t="s">
        <v>71</v>
      </c>
      <c r="C8" s="18" t="s">
        <v>70</v>
      </c>
      <c r="D8" s="16" t="s">
        <v>72</v>
      </c>
      <c r="E8" s="17" t="s">
        <v>101</v>
      </c>
      <c r="F8" s="16" t="s">
        <v>73</v>
      </c>
      <c r="G8" s="16" t="s">
        <v>65</v>
      </c>
      <c r="H8" s="16" t="s">
        <v>74</v>
      </c>
      <c r="I8" s="16" t="s">
        <v>75</v>
      </c>
      <c r="J8" s="16">
        <v>4606</v>
      </c>
    </row>
    <row r="9" spans="1:10" ht="24" x14ac:dyDescent="0.25">
      <c r="A9" s="13">
        <v>5</v>
      </c>
      <c r="B9" s="16" t="s">
        <v>71</v>
      </c>
      <c r="C9" s="18" t="s">
        <v>70</v>
      </c>
      <c r="D9" s="16" t="s">
        <v>28</v>
      </c>
      <c r="E9" s="17" t="s">
        <v>100</v>
      </c>
      <c r="F9" s="16">
        <v>0.3</v>
      </c>
      <c r="G9" s="16" t="s">
        <v>65</v>
      </c>
      <c r="H9" s="16" t="s">
        <v>74</v>
      </c>
      <c r="I9" s="16" t="s">
        <v>109</v>
      </c>
      <c r="J9" s="16">
        <v>4609</v>
      </c>
    </row>
    <row r="10" spans="1:10" ht="24" x14ac:dyDescent="0.25">
      <c r="A10" s="13">
        <v>6</v>
      </c>
      <c r="B10" s="16" t="s">
        <v>71</v>
      </c>
      <c r="C10" s="18" t="s">
        <v>70</v>
      </c>
      <c r="D10" s="16" t="s">
        <v>76</v>
      </c>
      <c r="E10" s="17" t="s">
        <v>100</v>
      </c>
      <c r="F10" s="16">
        <v>0.4</v>
      </c>
      <c r="G10" s="16" t="s">
        <v>65</v>
      </c>
      <c r="H10" s="16" t="s">
        <v>74</v>
      </c>
      <c r="I10" s="16">
        <v>1977</v>
      </c>
      <c r="J10" s="16">
        <v>4608</v>
      </c>
    </row>
    <row r="11" spans="1:10" ht="24" x14ac:dyDescent="0.25">
      <c r="A11" s="13">
        <v>7</v>
      </c>
      <c r="B11" s="16" t="s">
        <v>71</v>
      </c>
      <c r="C11" s="18" t="s">
        <v>70</v>
      </c>
      <c r="D11" s="16" t="s">
        <v>76</v>
      </c>
      <c r="E11" s="17" t="s">
        <v>100</v>
      </c>
      <c r="F11" s="16">
        <v>0.4</v>
      </c>
      <c r="G11" s="16" t="s">
        <v>65</v>
      </c>
      <c r="H11" s="16" t="s">
        <v>74</v>
      </c>
      <c r="I11" s="16">
        <v>1977</v>
      </c>
      <c r="J11" s="16">
        <v>4607</v>
      </c>
    </row>
    <row r="12" spans="1:10" ht="24" x14ac:dyDescent="0.25">
      <c r="A12" s="13">
        <v>8</v>
      </c>
      <c r="B12" s="16" t="s">
        <v>71</v>
      </c>
      <c r="C12" s="18" t="s">
        <v>70</v>
      </c>
      <c r="D12" s="16" t="s">
        <v>76</v>
      </c>
      <c r="E12" s="17" t="s">
        <v>100</v>
      </c>
      <c r="F12" s="16">
        <v>0.4</v>
      </c>
      <c r="G12" s="16" t="s">
        <v>65</v>
      </c>
      <c r="H12" s="16" t="s">
        <v>29</v>
      </c>
      <c r="I12" s="16">
        <v>1993</v>
      </c>
      <c r="J12" s="16" t="s">
        <v>77</v>
      </c>
    </row>
    <row r="13" spans="1:10" ht="24" x14ac:dyDescent="0.25">
      <c r="A13" s="13">
        <v>9</v>
      </c>
      <c r="B13" s="16" t="s">
        <v>71</v>
      </c>
      <c r="C13" s="18" t="s">
        <v>70</v>
      </c>
      <c r="D13" s="16" t="s">
        <v>76</v>
      </c>
      <c r="E13" s="17" t="s">
        <v>100</v>
      </c>
      <c r="F13" s="16">
        <v>0.4</v>
      </c>
      <c r="G13" s="16" t="s">
        <v>65</v>
      </c>
      <c r="H13" s="16" t="s">
        <v>29</v>
      </c>
      <c r="I13" s="16">
        <v>1993</v>
      </c>
      <c r="J13" s="16" t="s">
        <v>78</v>
      </c>
    </row>
    <row r="14" spans="1:10" ht="24" x14ac:dyDescent="0.25">
      <c r="A14" s="13">
        <v>10</v>
      </c>
      <c r="B14" s="16" t="s">
        <v>71</v>
      </c>
      <c r="C14" s="18" t="s">
        <v>70</v>
      </c>
      <c r="D14" s="16" t="s">
        <v>20</v>
      </c>
      <c r="E14" s="17" t="s">
        <v>102</v>
      </c>
      <c r="F14" s="16">
        <v>2</v>
      </c>
      <c r="G14" s="16" t="s">
        <v>60</v>
      </c>
      <c r="H14" s="16" t="s">
        <v>79</v>
      </c>
      <c r="I14" s="16">
        <v>1993</v>
      </c>
      <c r="J14" s="16" t="s">
        <v>80</v>
      </c>
    </row>
    <row r="15" spans="1:10" ht="24" x14ac:dyDescent="0.25">
      <c r="A15" s="13">
        <v>11</v>
      </c>
      <c r="B15" s="16" t="s">
        <v>71</v>
      </c>
      <c r="C15" s="18" t="s">
        <v>70</v>
      </c>
      <c r="D15" s="16" t="s">
        <v>20</v>
      </c>
      <c r="E15" s="17" t="s">
        <v>102</v>
      </c>
      <c r="F15" s="16">
        <v>2</v>
      </c>
      <c r="G15" s="16" t="s">
        <v>60</v>
      </c>
      <c r="H15" s="16" t="s">
        <v>79</v>
      </c>
      <c r="I15" s="16">
        <v>1993</v>
      </c>
      <c r="J15" s="16" t="s">
        <v>81</v>
      </c>
    </row>
    <row r="16" spans="1:10" ht="24" x14ac:dyDescent="0.25">
      <c r="A16" s="13">
        <v>12</v>
      </c>
      <c r="B16" s="16" t="s">
        <v>71</v>
      </c>
      <c r="C16" s="18" t="s">
        <v>70</v>
      </c>
      <c r="D16" s="16" t="s">
        <v>82</v>
      </c>
      <c r="E16" s="17" t="s">
        <v>103</v>
      </c>
      <c r="F16" s="16">
        <v>1.6</v>
      </c>
      <c r="G16" s="16" t="s">
        <v>60</v>
      </c>
      <c r="H16" s="16" t="s">
        <v>79</v>
      </c>
      <c r="I16" s="16">
        <v>1994</v>
      </c>
      <c r="J16" s="16" t="s">
        <v>83</v>
      </c>
    </row>
    <row r="17" spans="1:10" ht="24" x14ac:dyDescent="0.25">
      <c r="A17" s="13">
        <v>13</v>
      </c>
      <c r="B17" s="16" t="s">
        <v>71</v>
      </c>
      <c r="C17" s="18" t="s">
        <v>70</v>
      </c>
      <c r="D17" s="16" t="s">
        <v>82</v>
      </c>
      <c r="E17" s="17" t="s">
        <v>103</v>
      </c>
      <c r="F17" s="16">
        <v>1.6</v>
      </c>
      <c r="G17" s="16" t="s">
        <v>60</v>
      </c>
      <c r="H17" s="16" t="s">
        <v>79</v>
      </c>
      <c r="I17" s="16">
        <v>1994</v>
      </c>
      <c r="J17" s="16" t="s">
        <v>84</v>
      </c>
    </row>
    <row r="18" spans="1:10" ht="24" x14ac:dyDescent="0.25">
      <c r="A18" s="13">
        <v>14</v>
      </c>
      <c r="B18" s="16" t="s">
        <v>71</v>
      </c>
      <c r="C18" s="18" t="s">
        <v>70</v>
      </c>
      <c r="D18" s="16" t="s">
        <v>82</v>
      </c>
      <c r="E18" s="17" t="s">
        <v>103</v>
      </c>
      <c r="F18" s="16">
        <v>1.6</v>
      </c>
      <c r="G18" s="16" t="s">
        <v>60</v>
      </c>
      <c r="H18" s="16" t="s">
        <v>79</v>
      </c>
      <c r="I18" s="16">
        <v>1994</v>
      </c>
      <c r="J18" s="16" t="s">
        <v>85</v>
      </c>
    </row>
    <row r="19" spans="1:10" ht="24" x14ac:dyDescent="0.25">
      <c r="A19" s="13">
        <v>15</v>
      </c>
      <c r="B19" s="16" t="s">
        <v>71</v>
      </c>
      <c r="C19" s="18" t="s">
        <v>70</v>
      </c>
      <c r="D19" s="16" t="s">
        <v>82</v>
      </c>
      <c r="E19" s="17" t="s">
        <v>103</v>
      </c>
      <c r="F19" s="16">
        <v>1.6</v>
      </c>
      <c r="G19" s="16" t="s">
        <v>60</v>
      </c>
      <c r="H19" s="16" t="s">
        <v>79</v>
      </c>
      <c r="I19" s="16">
        <v>1994</v>
      </c>
      <c r="J19" s="16" t="s">
        <v>86</v>
      </c>
    </row>
    <row r="20" spans="1:10" ht="24" x14ac:dyDescent="0.25">
      <c r="A20" s="13">
        <v>16</v>
      </c>
      <c r="B20" s="16" t="s">
        <v>95</v>
      </c>
      <c r="C20" s="18" t="s">
        <v>94</v>
      </c>
      <c r="D20" s="16" t="s">
        <v>96</v>
      </c>
      <c r="E20" s="17" t="s">
        <v>100</v>
      </c>
      <c r="F20" s="16">
        <v>2</v>
      </c>
      <c r="G20" s="16" t="s">
        <v>65</v>
      </c>
      <c r="H20" s="16" t="s">
        <v>97</v>
      </c>
      <c r="I20" s="16">
        <v>2008</v>
      </c>
      <c r="J20" s="16" t="s">
        <v>98</v>
      </c>
    </row>
    <row r="21" spans="1:10" ht="24" x14ac:dyDescent="0.25">
      <c r="A21" s="13">
        <v>17</v>
      </c>
      <c r="B21" s="16" t="s">
        <v>87</v>
      </c>
      <c r="C21" s="18" t="s">
        <v>70</v>
      </c>
      <c r="D21" s="16" t="s">
        <v>134</v>
      </c>
      <c r="E21" s="17" t="s">
        <v>104</v>
      </c>
      <c r="F21" s="16">
        <v>1</v>
      </c>
      <c r="G21" s="16" t="s">
        <v>88</v>
      </c>
      <c r="H21" s="16" t="s">
        <v>89</v>
      </c>
      <c r="I21" s="16">
        <v>2022</v>
      </c>
      <c r="J21" s="16" t="s">
        <v>90</v>
      </c>
    </row>
    <row r="22" spans="1:10" ht="24" x14ac:dyDescent="0.25">
      <c r="A22" s="13">
        <v>18</v>
      </c>
      <c r="B22" s="16" t="s">
        <v>108</v>
      </c>
      <c r="C22" s="18" t="s">
        <v>91</v>
      </c>
      <c r="D22" s="16" t="s">
        <v>92</v>
      </c>
      <c r="E22" s="17" t="s">
        <v>104</v>
      </c>
      <c r="F22" s="16">
        <v>1</v>
      </c>
      <c r="G22" s="16" t="s">
        <v>65</v>
      </c>
      <c r="H22" s="16" t="s">
        <v>79</v>
      </c>
      <c r="I22" s="16">
        <v>2022</v>
      </c>
      <c r="J22" s="16" t="s">
        <v>93</v>
      </c>
    </row>
    <row r="23" spans="1:10" x14ac:dyDescent="0.25">
      <c r="A23" s="1"/>
      <c r="B23" s="1"/>
      <c r="C23" s="2"/>
      <c r="D23" s="1"/>
      <c r="E23" s="5"/>
      <c r="F23" s="5"/>
      <c r="G23" s="1"/>
      <c r="H23" s="1"/>
      <c r="I23" s="1"/>
      <c r="J23" s="1"/>
    </row>
    <row r="24" spans="1:10" x14ac:dyDescent="0.25">
      <c r="A24" s="1"/>
      <c r="B24" s="7">
        <f>COUNTA(B5:B22)</f>
        <v>18</v>
      </c>
      <c r="C24" s="3" t="s">
        <v>49</v>
      </c>
      <c r="D24" s="4"/>
      <c r="E24" s="5"/>
      <c r="F24" s="5"/>
      <c r="G24" s="1"/>
      <c r="H24" s="1"/>
      <c r="I24" s="1"/>
      <c r="J24" s="1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D6B0A-23FD-48C2-BA4C-CB6E332FA5F9}">
  <dimension ref="A1:K32"/>
  <sheetViews>
    <sheetView zoomScale="85" zoomScaleNormal="85" workbookViewId="0">
      <selection activeCell="L13" sqref="L13"/>
    </sheetView>
  </sheetViews>
  <sheetFormatPr defaultRowHeight="15" outlineLevelCol="1" x14ac:dyDescent="0.25"/>
  <cols>
    <col min="1" max="1" width="6.28515625" style="8" bestFit="1" customWidth="1"/>
    <col min="2" max="2" width="30.140625" style="8" customWidth="1"/>
    <col min="3" max="3" width="36.5703125" style="8" hidden="1" customWidth="1" outlineLevel="1"/>
    <col min="4" max="4" width="18.7109375" style="8" customWidth="1" collapsed="1"/>
    <col min="5" max="5" width="11.5703125" style="8" customWidth="1"/>
    <col min="6" max="6" width="8.140625" style="8" customWidth="1"/>
    <col min="7" max="7" width="9.140625" style="8" customWidth="1"/>
    <col min="8" max="8" width="12.28515625" style="8" customWidth="1"/>
    <col min="9" max="9" width="14.140625" style="8" customWidth="1"/>
    <col min="10" max="10" width="8.5703125" style="8" bestFit="1" customWidth="1"/>
    <col min="11" max="11" width="2.85546875" customWidth="1"/>
  </cols>
  <sheetData>
    <row r="1" spans="1:10" x14ac:dyDescent="0.25">
      <c r="A1" s="10"/>
      <c r="B1" s="15" t="s">
        <v>107</v>
      </c>
      <c r="C1" s="22"/>
      <c r="D1" s="12" t="s">
        <v>106</v>
      </c>
      <c r="E1" s="12"/>
      <c r="F1" s="12"/>
      <c r="G1" s="12"/>
      <c r="H1" s="10"/>
      <c r="I1" s="10"/>
    </row>
    <row r="2" spans="1:10" x14ac:dyDescent="0.25">
      <c r="A2" s="10"/>
      <c r="B2" s="15"/>
      <c r="C2" s="22"/>
      <c r="D2" s="12"/>
      <c r="E2" s="12"/>
      <c r="F2" s="12"/>
      <c r="G2" s="12"/>
      <c r="H2" s="10"/>
      <c r="I2" s="10"/>
    </row>
    <row r="3" spans="1:10" x14ac:dyDescent="0.25">
      <c r="A3" s="10"/>
      <c r="B3" s="10" t="s">
        <v>137</v>
      </c>
      <c r="C3" s="10"/>
      <c r="D3" s="10"/>
      <c r="E3" s="10"/>
      <c r="F3" s="10"/>
      <c r="G3" s="10"/>
      <c r="H3" s="10"/>
      <c r="I3" s="10"/>
    </row>
    <row r="4" spans="1:10" ht="24" x14ac:dyDescent="0.25">
      <c r="A4" s="13" t="s">
        <v>0</v>
      </c>
      <c r="B4" s="13" t="s">
        <v>1</v>
      </c>
      <c r="C4" s="13"/>
      <c r="D4" s="13" t="s">
        <v>2</v>
      </c>
      <c r="E4" s="23" t="s">
        <v>124</v>
      </c>
      <c r="F4" s="23" t="s">
        <v>126</v>
      </c>
      <c r="G4" s="23" t="s">
        <v>125</v>
      </c>
      <c r="H4" s="13" t="s">
        <v>3</v>
      </c>
      <c r="I4" s="13" t="s">
        <v>4</v>
      </c>
      <c r="J4" s="6" t="s">
        <v>5</v>
      </c>
    </row>
    <row r="5" spans="1:10" ht="24" x14ac:dyDescent="0.25">
      <c r="A5" s="13">
        <v>1</v>
      </c>
      <c r="B5" s="18" t="s">
        <v>6</v>
      </c>
      <c r="C5" s="24" t="s">
        <v>110</v>
      </c>
      <c r="D5" s="16" t="s">
        <v>7</v>
      </c>
      <c r="E5" s="25" t="s">
        <v>100</v>
      </c>
      <c r="F5" s="25" t="s">
        <v>127</v>
      </c>
      <c r="G5" s="25" t="s">
        <v>65</v>
      </c>
      <c r="H5" s="16" t="s">
        <v>8</v>
      </c>
      <c r="I5" s="16">
        <v>1992</v>
      </c>
      <c r="J5" s="20" t="s">
        <v>9</v>
      </c>
    </row>
    <row r="6" spans="1:10" ht="24" x14ac:dyDescent="0.25">
      <c r="A6" s="13">
        <v>2</v>
      </c>
      <c r="B6" s="18" t="s">
        <v>6</v>
      </c>
      <c r="C6" s="24" t="s">
        <v>110</v>
      </c>
      <c r="D6" s="16" t="s">
        <v>10</v>
      </c>
      <c r="E6" s="25" t="s">
        <v>100</v>
      </c>
      <c r="F6" s="25" t="s">
        <v>128</v>
      </c>
      <c r="G6" s="25" t="s">
        <v>65</v>
      </c>
      <c r="H6" s="16" t="s">
        <v>8</v>
      </c>
      <c r="I6" s="16">
        <v>1992</v>
      </c>
      <c r="J6" s="16" t="s">
        <v>129</v>
      </c>
    </row>
    <row r="7" spans="1:10" ht="24" x14ac:dyDescent="0.25">
      <c r="A7" s="13">
        <v>3</v>
      </c>
      <c r="B7" s="18" t="s">
        <v>6</v>
      </c>
      <c r="C7" s="24" t="s">
        <v>110</v>
      </c>
      <c r="D7" s="16" t="s">
        <v>10</v>
      </c>
      <c r="E7" s="25" t="s">
        <v>100</v>
      </c>
      <c r="F7" s="25" t="s">
        <v>130</v>
      </c>
      <c r="G7" s="25" t="s">
        <v>65</v>
      </c>
      <c r="H7" s="16" t="s">
        <v>8</v>
      </c>
      <c r="I7" s="16">
        <v>1992</v>
      </c>
      <c r="J7" s="20" t="s">
        <v>11</v>
      </c>
    </row>
    <row r="8" spans="1:10" ht="36" x14ac:dyDescent="0.25">
      <c r="A8" s="13">
        <v>4</v>
      </c>
      <c r="B8" s="18" t="s">
        <v>52</v>
      </c>
      <c r="C8" s="24" t="s">
        <v>111</v>
      </c>
      <c r="D8" s="16" t="s">
        <v>12</v>
      </c>
      <c r="E8" s="25" t="s">
        <v>101</v>
      </c>
      <c r="F8" s="25" t="s">
        <v>130</v>
      </c>
      <c r="G8" s="25" t="s">
        <v>65</v>
      </c>
      <c r="H8" s="16" t="s">
        <v>13</v>
      </c>
      <c r="I8" s="16" t="s">
        <v>14</v>
      </c>
      <c r="J8" s="20">
        <v>254</v>
      </c>
    </row>
    <row r="9" spans="1:10" ht="24" x14ac:dyDescent="0.25">
      <c r="A9" s="6">
        <v>5</v>
      </c>
      <c r="B9" s="19" t="s">
        <v>15</v>
      </c>
      <c r="C9" s="24" t="s">
        <v>112</v>
      </c>
      <c r="D9" s="20" t="s">
        <v>16</v>
      </c>
      <c r="E9" s="25" t="s">
        <v>101</v>
      </c>
      <c r="F9" s="25" t="s">
        <v>59</v>
      </c>
      <c r="G9" s="25" t="s">
        <v>131</v>
      </c>
      <c r="H9" s="20" t="s">
        <v>13</v>
      </c>
      <c r="I9" s="20">
        <v>1987</v>
      </c>
      <c r="J9" s="20" t="s">
        <v>17</v>
      </c>
    </row>
    <row r="10" spans="1:10" ht="24" x14ac:dyDescent="0.25">
      <c r="A10" s="6">
        <v>6</v>
      </c>
      <c r="B10" s="19" t="s">
        <v>15</v>
      </c>
      <c r="C10" s="24" t="s">
        <v>112</v>
      </c>
      <c r="D10" s="20" t="s">
        <v>10</v>
      </c>
      <c r="E10" s="25" t="s">
        <v>101</v>
      </c>
      <c r="F10" s="25" t="s">
        <v>130</v>
      </c>
      <c r="G10" s="25" t="s">
        <v>65</v>
      </c>
      <c r="H10" s="20" t="s">
        <v>13</v>
      </c>
      <c r="I10" s="20">
        <v>1987</v>
      </c>
      <c r="J10" s="20" t="s">
        <v>18</v>
      </c>
    </row>
    <row r="11" spans="1:10" ht="24" x14ac:dyDescent="0.25">
      <c r="A11" s="6">
        <v>7</v>
      </c>
      <c r="B11" s="19" t="s">
        <v>19</v>
      </c>
      <c r="C11" s="24" t="s">
        <v>113</v>
      </c>
      <c r="D11" s="20" t="s">
        <v>20</v>
      </c>
      <c r="E11" s="25" t="s">
        <v>101</v>
      </c>
      <c r="F11" s="25" t="s">
        <v>73</v>
      </c>
      <c r="G11" s="25" t="s">
        <v>65</v>
      </c>
      <c r="H11" s="20" t="s">
        <v>13</v>
      </c>
      <c r="I11" s="20" t="s">
        <v>21</v>
      </c>
      <c r="J11" s="20">
        <v>7092</v>
      </c>
    </row>
    <row r="12" spans="1:10" ht="24" x14ac:dyDescent="0.25">
      <c r="A12" s="6">
        <v>8</v>
      </c>
      <c r="B12" s="19" t="s">
        <v>22</v>
      </c>
      <c r="C12" s="24" t="s">
        <v>114</v>
      </c>
      <c r="D12" s="20" t="s">
        <v>23</v>
      </c>
      <c r="E12" s="25" t="s">
        <v>100</v>
      </c>
      <c r="F12" s="25" t="s">
        <v>127</v>
      </c>
      <c r="G12" s="25" t="s">
        <v>65</v>
      </c>
      <c r="H12" s="20" t="s">
        <v>24</v>
      </c>
      <c r="I12" s="20">
        <v>1988</v>
      </c>
      <c r="J12" s="20" t="s">
        <v>25</v>
      </c>
    </row>
    <row r="13" spans="1:10" ht="24" x14ac:dyDescent="0.25">
      <c r="A13" s="6">
        <v>9</v>
      </c>
      <c r="B13" s="19" t="s">
        <v>22</v>
      </c>
      <c r="C13" s="24" t="s">
        <v>114</v>
      </c>
      <c r="D13" s="20" t="s">
        <v>23</v>
      </c>
      <c r="E13" s="25" t="s">
        <v>100</v>
      </c>
      <c r="F13" s="25" t="s">
        <v>127</v>
      </c>
      <c r="G13" s="25" t="s">
        <v>65</v>
      </c>
      <c r="H13" s="20" t="s">
        <v>24</v>
      </c>
      <c r="I13" s="20">
        <v>1988</v>
      </c>
      <c r="J13" s="20" t="s">
        <v>26</v>
      </c>
    </row>
    <row r="14" spans="1:10" ht="36" x14ac:dyDescent="0.25">
      <c r="A14" s="6">
        <v>10</v>
      </c>
      <c r="B14" s="19" t="s">
        <v>27</v>
      </c>
      <c r="C14" s="24" t="s">
        <v>115</v>
      </c>
      <c r="D14" s="20" t="s">
        <v>28</v>
      </c>
      <c r="E14" s="25" t="s">
        <v>100</v>
      </c>
      <c r="F14" s="25" t="s">
        <v>127</v>
      </c>
      <c r="G14" s="25" t="s">
        <v>132</v>
      </c>
      <c r="H14" s="20" t="s">
        <v>29</v>
      </c>
      <c r="I14" s="20">
        <v>1992</v>
      </c>
      <c r="J14" s="20">
        <v>352</v>
      </c>
    </row>
    <row r="15" spans="1:10" ht="24" x14ac:dyDescent="0.25">
      <c r="A15" s="6">
        <v>11</v>
      </c>
      <c r="B15" s="19" t="s">
        <v>30</v>
      </c>
      <c r="C15" s="24" t="s">
        <v>116</v>
      </c>
      <c r="D15" s="20" t="s">
        <v>31</v>
      </c>
      <c r="E15" s="26" t="s">
        <v>100</v>
      </c>
      <c r="F15" s="25" t="s">
        <v>127</v>
      </c>
      <c r="G15" s="25" t="s">
        <v>65</v>
      </c>
      <c r="H15" s="20" t="s">
        <v>32</v>
      </c>
      <c r="I15" s="20" t="s">
        <v>33</v>
      </c>
      <c r="J15" s="16" t="s">
        <v>133</v>
      </c>
    </row>
    <row r="16" spans="1:10" ht="24" x14ac:dyDescent="0.25">
      <c r="A16" s="6">
        <v>12</v>
      </c>
      <c r="B16" s="19" t="s">
        <v>30</v>
      </c>
      <c r="C16" s="24" t="s">
        <v>116</v>
      </c>
      <c r="D16" s="20" t="s">
        <v>28</v>
      </c>
      <c r="E16" s="26" t="s">
        <v>100</v>
      </c>
      <c r="F16" s="25" t="s">
        <v>127</v>
      </c>
      <c r="G16" s="25" t="s">
        <v>65</v>
      </c>
      <c r="H16" s="20" t="s">
        <v>35</v>
      </c>
      <c r="I16" s="20" t="s">
        <v>36</v>
      </c>
      <c r="J16" s="20" t="s">
        <v>37</v>
      </c>
    </row>
    <row r="17" spans="1:11" ht="60" x14ac:dyDescent="0.25">
      <c r="A17" s="6">
        <v>13</v>
      </c>
      <c r="B17" s="19" t="s">
        <v>43</v>
      </c>
      <c r="C17" s="27" t="s">
        <v>119</v>
      </c>
      <c r="D17" s="20" t="s">
        <v>123</v>
      </c>
      <c r="E17" s="20" t="s">
        <v>144</v>
      </c>
      <c r="F17" s="20" t="s">
        <v>145</v>
      </c>
      <c r="G17" s="20" t="s">
        <v>146</v>
      </c>
      <c r="H17" s="20" t="s">
        <v>44</v>
      </c>
      <c r="I17" s="20">
        <v>2009</v>
      </c>
      <c r="J17" s="20">
        <v>11160357</v>
      </c>
    </row>
    <row r="18" spans="1:11" ht="36" x14ac:dyDescent="0.25">
      <c r="A18" s="6">
        <v>14</v>
      </c>
      <c r="B18" s="19" t="s">
        <v>38</v>
      </c>
      <c r="C18" s="24" t="s">
        <v>117</v>
      </c>
      <c r="D18" s="20" t="s">
        <v>28</v>
      </c>
      <c r="E18" s="16" t="s">
        <v>138</v>
      </c>
      <c r="F18" s="16" t="s">
        <v>140</v>
      </c>
      <c r="G18" s="16" t="s">
        <v>139</v>
      </c>
      <c r="H18" s="20" t="s">
        <v>24</v>
      </c>
      <c r="I18" s="20">
        <v>1992</v>
      </c>
      <c r="J18" s="20" t="s">
        <v>39</v>
      </c>
    </row>
    <row r="19" spans="1:11" ht="24" x14ac:dyDescent="0.25">
      <c r="A19" s="6">
        <v>15</v>
      </c>
      <c r="B19" s="19" t="s">
        <v>40</v>
      </c>
      <c r="C19" s="24" t="s">
        <v>118</v>
      </c>
      <c r="D19" s="20" t="s">
        <v>41</v>
      </c>
      <c r="E19" s="26" t="s">
        <v>101</v>
      </c>
      <c r="F19" s="20">
        <v>0.8</v>
      </c>
      <c r="G19" s="20" t="s">
        <v>132</v>
      </c>
      <c r="H19" s="20" t="s">
        <v>42</v>
      </c>
      <c r="I19" s="20">
        <v>1980</v>
      </c>
      <c r="J19" s="20" t="s">
        <v>34</v>
      </c>
    </row>
    <row r="20" spans="1:11" ht="24" x14ac:dyDescent="0.25">
      <c r="A20" s="6">
        <v>16</v>
      </c>
      <c r="B20" s="19" t="s">
        <v>45</v>
      </c>
      <c r="C20" s="28" t="s">
        <v>120</v>
      </c>
      <c r="D20" s="20" t="s">
        <v>122</v>
      </c>
      <c r="E20" s="20" t="s">
        <v>141</v>
      </c>
      <c r="F20" s="20" t="s">
        <v>142</v>
      </c>
      <c r="G20" s="20" t="s">
        <v>143</v>
      </c>
      <c r="H20" s="20" t="s">
        <v>44</v>
      </c>
      <c r="I20" s="20">
        <v>2016</v>
      </c>
      <c r="J20" s="20">
        <v>42642845</v>
      </c>
    </row>
    <row r="21" spans="1:11" ht="24" x14ac:dyDescent="0.25">
      <c r="A21" s="6">
        <v>17</v>
      </c>
      <c r="B21" s="19" t="s">
        <v>45</v>
      </c>
      <c r="C21" s="28" t="s">
        <v>147</v>
      </c>
      <c r="D21" s="20" t="s">
        <v>150</v>
      </c>
      <c r="E21" s="20" t="s">
        <v>141</v>
      </c>
      <c r="F21" s="20">
        <v>1</v>
      </c>
      <c r="G21" s="20" t="s">
        <v>143</v>
      </c>
      <c r="H21" s="20" t="s">
        <v>148</v>
      </c>
      <c r="I21" s="20">
        <v>2022</v>
      </c>
      <c r="J21" s="20" t="s">
        <v>149</v>
      </c>
    </row>
    <row r="22" spans="1:11" x14ac:dyDescent="0.25">
      <c r="B22" s="3" t="s">
        <v>49</v>
      </c>
      <c r="D22" s="7">
        <f>COUNTA(D5:D21)</f>
        <v>17</v>
      </c>
      <c r="K22" s="8"/>
    </row>
    <row r="23" spans="1:11" x14ac:dyDescent="0.25">
      <c r="B23" s="3"/>
      <c r="D23" s="7"/>
      <c r="K23" s="8"/>
    </row>
    <row r="24" spans="1:11" x14ac:dyDescent="0.25">
      <c r="B24" s="21" t="s">
        <v>136</v>
      </c>
      <c r="D24" s="7"/>
      <c r="K24" s="8"/>
    </row>
    <row r="25" spans="1:11" ht="24" x14ac:dyDescent="0.25">
      <c r="A25" s="6">
        <v>1</v>
      </c>
      <c r="B25" s="19" t="s">
        <v>46</v>
      </c>
      <c r="C25" s="29" t="s">
        <v>121</v>
      </c>
      <c r="D25" s="20" t="s">
        <v>134</v>
      </c>
      <c r="E25" s="20" t="s">
        <v>151</v>
      </c>
      <c r="F25" s="20" t="s">
        <v>145</v>
      </c>
      <c r="G25" s="20" t="s">
        <v>143</v>
      </c>
      <c r="H25" s="20" t="s">
        <v>44</v>
      </c>
      <c r="I25" s="20">
        <v>2008</v>
      </c>
      <c r="J25" s="20">
        <v>10975028</v>
      </c>
    </row>
    <row r="26" spans="1:11" ht="24" x14ac:dyDescent="0.25">
      <c r="A26" s="6">
        <v>2</v>
      </c>
      <c r="B26" s="19" t="s">
        <v>46</v>
      </c>
      <c r="C26" s="29" t="s">
        <v>121</v>
      </c>
      <c r="D26" s="20" t="s">
        <v>134</v>
      </c>
      <c r="E26" s="20" t="s">
        <v>152</v>
      </c>
      <c r="F26" s="20" t="s">
        <v>145</v>
      </c>
      <c r="G26" s="20" t="s">
        <v>143</v>
      </c>
      <c r="H26" s="20" t="s">
        <v>44</v>
      </c>
      <c r="I26" s="20">
        <v>2008</v>
      </c>
      <c r="J26" s="20">
        <v>10975029</v>
      </c>
    </row>
    <row r="27" spans="1:11" ht="24" x14ac:dyDescent="0.25">
      <c r="A27" s="6">
        <v>3</v>
      </c>
      <c r="B27" s="19" t="s">
        <v>46</v>
      </c>
      <c r="C27" s="29" t="s">
        <v>121</v>
      </c>
      <c r="D27" s="20" t="s">
        <v>134</v>
      </c>
      <c r="E27" s="20" t="s">
        <v>153</v>
      </c>
      <c r="F27" s="20" t="s">
        <v>154</v>
      </c>
      <c r="G27" s="20" t="s">
        <v>143</v>
      </c>
      <c r="H27" s="20" t="s">
        <v>44</v>
      </c>
      <c r="I27" s="20">
        <v>2008</v>
      </c>
      <c r="J27" s="20">
        <v>10975030</v>
      </c>
    </row>
    <row r="28" spans="1:11" ht="24" x14ac:dyDescent="0.25">
      <c r="A28" s="6">
        <v>4</v>
      </c>
      <c r="B28" s="19" t="s">
        <v>46</v>
      </c>
      <c r="C28" s="29" t="s">
        <v>121</v>
      </c>
      <c r="D28" s="20" t="s">
        <v>134</v>
      </c>
      <c r="E28" s="20" t="s">
        <v>155</v>
      </c>
      <c r="F28" s="20" t="s">
        <v>145</v>
      </c>
      <c r="G28" s="20" t="s">
        <v>143</v>
      </c>
      <c r="H28" s="20" t="s">
        <v>44</v>
      </c>
      <c r="I28" s="20">
        <v>2008</v>
      </c>
      <c r="J28" s="20">
        <v>10975031</v>
      </c>
    </row>
    <row r="29" spans="1:11" ht="24" x14ac:dyDescent="0.25">
      <c r="A29" s="6">
        <v>5</v>
      </c>
      <c r="B29" s="19" t="s">
        <v>46</v>
      </c>
      <c r="C29" s="30" t="s">
        <v>121</v>
      </c>
      <c r="D29" s="20" t="s">
        <v>135</v>
      </c>
      <c r="E29" s="20" t="s">
        <v>156</v>
      </c>
      <c r="F29" s="20" t="s">
        <v>157</v>
      </c>
      <c r="G29" s="20" t="s">
        <v>158</v>
      </c>
      <c r="H29" s="20" t="s">
        <v>47</v>
      </c>
      <c r="I29" s="20">
        <v>2008</v>
      </c>
      <c r="J29" s="20" t="s">
        <v>48</v>
      </c>
    </row>
    <row r="30" spans="1:11" ht="24" x14ac:dyDescent="0.25">
      <c r="A30" s="6">
        <v>6</v>
      </c>
      <c r="B30" s="19" t="s">
        <v>46</v>
      </c>
      <c r="C30" s="30" t="s">
        <v>121</v>
      </c>
      <c r="D30" s="20" t="s">
        <v>135</v>
      </c>
      <c r="E30" s="20" t="s">
        <v>156</v>
      </c>
      <c r="F30" s="20" t="s">
        <v>157</v>
      </c>
      <c r="G30" s="20" t="s">
        <v>159</v>
      </c>
      <c r="H30" s="20" t="s">
        <v>47</v>
      </c>
      <c r="I30" s="20">
        <v>2008</v>
      </c>
      <c r="J30" s="20" t="s">
        <v>48</v>
      </c>
    </row>
    <row r="31" spans="1:11" x14ac:dyDescent="0.25">
      <c r="A31" s="1"/>
      <c r="B31" s="4" t="s">
        <v>51</v>
      </c>
      <c r="C31" s="31"/>
      <c r="D31" s="1"/>
      <c r="E31" s="1"/>
      <c r="F31" s="1"/>
      <c r="G31" s="1"/>
      <c r="H31" s="1"/>
      <c r="I31" s="1"/>
      <c r="J31" s="1"/>
    </row>
    <row r="32" spans="1:11" x14ac:dyDescent="0.25">
      <c r="A32" s="1"/>
      <c r="B32" s="3" t="s">
        <v>49</v>
      </c>
      <c r="C32" s="3"/>
      <c r="D32" s="7">
        <f>COUNTA(D25:D30)</f>
        <v>6</v>
      </c>
      <c r="E32" s="7"/>
      <c r="F32" s="7"/>
      <c r="G32" s="7"/>
      <c r="H32" s="1"/>
      <c r="I32" s="1"/>
      <c r="J3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A - UPRAVNI</vt:lpstr>
      <vt:lpstr>Sklop B in C - 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DROBEŽ Matjaž</dc:creator>
  <cp:lastModifiedBy>DROBEŽ Matjaž</cp:lastModifiedBy>
  <cp:lastPrinted>2024-03-18T10:31:22Z</cp:lastPrinted>
  <dcterms:created xsi:type="dcterms:W3CDTF">2024-03-18T08:34:56Z</dcterms:created>
  <dcterms:modified xsi:type="dcterms:W3CDTF">2024-07-26T12:45:51Z</dcterms:modified>
</cp:coreProperties>
</file>